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15480" windowHeight="1140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Лист1!$A$1:$C$235</definedName>
  </definedNames>
  <calcPr calcId="144525" iterate="1" iterateCount="201" calcOnSave="0"/>
</workbook>
</file>

<file path=xl/calcChain.xml><?xml version="1.0" encoding="utf-8"?>
<calcChain xmlns="http://schemas.openxmlformats.org/spreadsheetml/2006/main">
  <c r="C219" i="1" l="1"/>
  <c r="C201" i="1" l="1"/>
  <c r="C227" i="1"/>
  <c r="C23" i="1" l="1"/>
  <c r="C176" i="1" l="1"/>
  <c r="C211" i="1" l="1"/>
  <c r="C215" i="1"/>
  <c r="C21" i="1"/>
  <c r="C108" i="1"/>
  <c r="C106" i="1" s="1"/>
  <c r="C114" i="1"/>
  <c r="C186" i="1" l="1"/>
  <c r="C168" i="1"/>
  <c r="C162" i="1"/>
  <c r="C158" i="1"/>
  <c r="C152" i="1"/>
  <c r="C146" i="1"/>
  <c r="C128" i="1"/>
  <c r="C122" i="1"/>
  <c r="C118" i="1" s="1"/>
  <c r="C112" i="1" s="1"/>
  <c r="C96" i="1"/>
  <c r="C95" i="1" s="1"/>
  <c r="C91" i="1"/>
  <c r="C83" i="1"/>
  <c r="C78" i="1"/>
  <c r="C76" i="1" s="1"/>
  <c r="C73" i="1"/>
  <c r="C71" i="1" s="1"/>
  <c r="C67" i="1"/>
  <c r="C63" i="1"/>
  <c r="C56" i="1"/>
  <c r="C44" i="1"/>
  <c r="C43" i="1" s="1"/>
  <c r="C81" i="1" l="1"/>
  <c r="C150" i="1"/>
  <c r="C126" i="1" s="1"/>
  <c r="C54" i="1"/>
  <c r="C174" i="1"/>
  <c r="C172" i="1" s="1"/>
  <c r="C19" i="1" l="1"/>
  <c r="C235" i="1" s="1"/>
</calcChain>
</file>

<file path=xl/sharedStrings.xml><?xml version="1.0" encoding="utf-8"?>
<sst xmlns="http://schemas.openxmlformats.org/spreadsheetml/2006/main" count="239" uniqueCount="238">
  <si>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</si>
  <si>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</si>
  <si>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</si>
  <si>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</si>
  <si>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</si>
  <si>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</si>
  <si>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</si>
  <si>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</si>
  <si>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</si>
  <si>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</si>
  <si>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</si>
  <si>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</si>
  <si>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</si>
  <si>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</si>
  <si>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</si>
  <si>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</si>
  <si>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</si>
  <si>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</si>
  <si>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</si>
  <si>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</si>
  <si>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</si>
  <si>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</si>
  <si>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</si>
  <si>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</si>
  <si>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</si>
  <si>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</si>
  <si>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</si>
  <si>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</si>
  <si>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</si>
  <si>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</si>
  <si>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</si>
  <si>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</si>
  <si>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</si>
  <si>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</si>
  <si>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</si>
  <si>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</si>
  <si>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</si>
  <si>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</si>
  <si>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</si>
  <si>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</si>
  <si>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</si>
  <si>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</si>
  <si>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>1 01 02020 01 0000 110</t>
  </si>
  <si>
    <t>1 01 02030 01 0000 110</t>
  </si>
  <si>
    <t>1 01 02040 01 0000 110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</si>
  <si>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</si>
  <si>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</si>
  <si>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</si>
  <si>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</si>
  <si>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</si>
  <si>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</si>
  <si>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</si>
  <si>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</si>
  <si>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</si>
  <si>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</si>
  <si>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</si>
  <si>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</si>
  <si>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</si>
  <si>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</si>
  <si>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</si>
  <si>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</si>
  <si>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</si>
  <si>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</si>
  <si>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</si>
  <si>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</si>
  <si>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</si>
  <si>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</si>
  <si>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</si>
  <si>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</si>
  <si>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</si>
  <si>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</si>
  <si>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</si>
  <si>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</si>
  <si>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</si>
  <si>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</si>
  <si>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</si>
  <si>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</si>
  <si>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</si>
  <si>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</si>
  <si>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</si>
  <si>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</si>
  <si>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</si>
  <si>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</si>
  <si>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</si>
  <si>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</si>
  <si>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</si>
  <si>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</si>
  <si>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</si>
  <si>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</si>
  <si>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</si>
  <si>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</si>
  <si>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</si>
  <si>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2 02 25576 05 0000 150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</si>
  <si>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</si>
  <si>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</si>
  <si>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</si>
  <si>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</si>
  <si>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</si>
  <si>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</si>
  <si>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</si>
  <si>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</si>
  <si>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</si>
  <si>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</si>
  <si>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</si>
  <si>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</si>
  <si>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</si>
  <si>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</si>
  <si>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</si>
  <si>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</si>
  <si>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</si>
  <si>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</si>
  <si>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</si>
  <si>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</si>
  <si>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</si>
  <si>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</si>
  <si>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</si>
  <si>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</si>
  <si>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</si>
  <si>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</si>
  <si>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</si>
  <si>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изменений в бюджет муниципального</t>
  </si>
  <si>
    <t>Прочие межбюджетные трансферты, передаваемые бюджетам муниципальных районов</t>
  </si>
  <si>
    <t>к решению Совета Чистопольского</t>
  </si>
  <si>
    <t>муниципального района «О внесении</t>
  </si>
  <si>
    <t xml:space="preserve">образования "Чистопольский </t>
  </si>
  <si>
    <t>муниципальный район" Республики</t>
  </si>
  <si>
    <t>Приложение № 2</t>
  </si>
  <si>
    <t>1 0102080 01 0000 110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</si>
  <si>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</si>
  <si>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</si>
  <si>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Плата за размещение твердых коммунальных отходов</t>
  </si>
  <si>
    <t>1 12 01042 01 0000 120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</si>
  <si>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</si>
  <si>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</si>
  <si>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1 16 01000 01 0000 140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</si>
  <si>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</si>
  <si>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</si>
  <si>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</si>
  <si>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</si>
  <si>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</si>
  <si>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</si>
  <si>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</si>
  <si>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</si>
  <si>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</si>
  <si>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</si>
  <si>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</si>
  <si>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</si>
  <si>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</si>
  <si>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</si>
  <si>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</si>
  <si>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</si>
  <si>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</si>
  <si>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</si>
  <si>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 xml:space="preserve">Платежи, уплачиваемые в целях возмещения вреда </t>
  </si>
  <si>
    <t>1 16 11000 01 0000 140</t>
  </si>
  <si>
    <t>Прочие субсидии бюджетам муниципальных районов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</si>
  <si>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</si>
  <si>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</si>
  <si>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</si>
  <si>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</si>
  <si>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1 13 02065 05 0000 130</t>
  </si>
  <si>
    <t>Доходы, получаемые в виде арендной 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</si>
  <si>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поступающие в порядке возмещения расходов, понесенных в связи с эксплуатацией имущества муниципальных районов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</si>
  <si>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</si>
  <si>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</si>
  <si>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</si>
  <si>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</si>
  <si>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</si>
  <si>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муниципальных районов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</si>
  <si>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</si>
  <si>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2 02 40014 05 0000 150</t>
  </si>
  <si>
    <t>2 02 45050 05 0000 150</t>
  </si>
  <si>
    <t>2 02 45179 05 0000 150</t>
  </si>
  <si>
    <t>2 03 00000 00 0000 000</t>
  </si>
  <si>
    <t>2 03 05099 05 0000 150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</si>
  <si>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</si>
  <si>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</si>
  <si>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2 04 05020 05 0000 150</t>
  </si>
  <si>
    <t>1 01 02130 01 0000 110</t>
  </si>
  <si>
    <t>1 01 02140 01 0000 110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</si>
  <si>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</si>
  <si>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</si>
  <si>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</si>
  <si>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</si>
  <si>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</si>
  <si>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</si>
  <si>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</si>
  <si>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</si>
  <si>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</si>
  <si>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</si>
  <si>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</si>
  <si>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 на добычу полезных ископаемых</t>
  </si>
  <si>
    <t>1 07 01000 01 0000 110</t>
  </si>
  <si>
    <t xml:space="preserve">Налог на добычу общераспространенных полезных ископаемых </t>
  </si>
  <si>
    <t>114 06010 00 0000 430</t>
  </si>
  <si>
    <t>114 06020 00 0000 430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</si>
  <si>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</si>
  <si>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</si>
  <si>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Субсидии бюджетам муниципальных районов (межбюджетные субсидии)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</si>
  <si>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</si>
  <si>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в целях софинанирования расходов на реализацию мероприятий по обеспечению жильем молодых семей</t>
  </si>
  <si>
    <t>2 02 25497 05 0000 150</t>
  </si>
  <si>
    <t>ВСЕГО ДОХОДОВ</t>
  </si>
  <si>
    <t>2 02 49999 05 0000 150</t>
  </si>
  <si>
    <t>2 04 00000 00 0000 000</t>
  </si>
  <si>
    <t xml:space="preserve"> Татарстан на 2025 год и плановый</t>
  </si>
  <si>
    <t xml:space="preserve"> период 2026 и 2027 годов"</t>
  </si>
  <si>
    <t xml:space="preserve"> на 2025 год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</si>
  <si>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</si>
  <si>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</si>
  <si>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муниципальных районов от возврата бюджетными учреждениями остатков субсидий прошлых лет</t>
  </si>
  <si>
    <t>2 18 05010 05 0000 150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</si>
  <si>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2"/>
        <color rgb="FF0000FF"/>
        <rFont val="Times New Roman"/>
        <family val="1"/>
        <charset val="204"/>
      </rPr>
      <t>статьями 227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rgb="FF0000FF"/>
        <rFont val="Times New Roman"/>
        <family val="1"/>
        <charset val="204"/>
      </rPr>
      <t>227.1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228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</si>
  <si>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</si>
  <si>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</si>
  <si>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</si>
  <si>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</si>
  <si>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</si>
  <si>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1 01 02150 01 0000 110</t>
  </si>
  <si>
    <r>
  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</t>
    </r>
    <r>
      <rPr>
        <sz val="12"/>
        <color rgb="FF0000FF"/>
        <rFont val="Times New Roman"/>
        <family val="1"/>
        <charset val="204"/>
      </rPr>
      <t>абзаце тридцать девятом статьи 50</t>
    </r>
    <r>
      <rPr>
        <sz val="12"/>
        <color theme="1"/>
        <rFont val="Times New Roman"/>
        <family val="1"/>
        <charset val="204"/>
      </rPr>
      <t xml:space="preserve">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</t>
    </r>
    <r>
      <rPr>
        <sz val="12"/>
        <color rgb="FF0000FF"/>
        <rFont val="Times New Roman"/>
        <family val="1"/>
        <charset val="204"/>
      </rPr>
      <t>пункте 6 статьи 210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</t>
    </r>
    <r>
      <rPr>
        <sz val="12"/>
        <color rgb="FF0000FF"/>
        <rFont val="Times New Roman"/>
        <family val="1"/>
        <charset val="204"/>
      </rPr>
      <t>абзацах тридцать пятом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тридцать шестом статьи 50</t>
    </r>
    <r>
      <rPr>
        <sz val="12"/>
        <color theme="1"/>
        <rFont val="Times New Roman"/>
        <family val="1"/>
        <charset val="204"/>
      </rPr>
      <t xml:space="preserve">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</t>
    </r>
    <r>
      <rPr>
        <sz val="12"/>
        <color rgb="FF0000FF"/>
        <rFont val="Times New Roman"/>
        <family val="1"/>
        <charset val="204"/>
      </rPr>
      <t>абзаце девятом пункта 3 статьи 224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  </r>
  </si>
  <si>
    <t>1 01 02160 01 0000 110</t>
  </si>
  <si>
    <r>
      <t xml:space="preserve"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</t>
    </r>
    <r>
      <rPr>
        <sz val="12"/>
        <color rgb="FF0000FF"/>
        <rFont val="Times New Roman"/>
        <family val="1"/>
        <charset val="204"/>
      </rPr>
      <t>абзаце тридцать девятом статьи 50</t>
    </r>
    <r>
      <rPr>
        <sz val="12"/>
        <color theme="1"/>
        <rFont val="Times New Roman"/>
        <family val="1"/>
        <charset val="204"/>
      </rPr>
      <t xml:space="preserve">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</t>
    </r>
    <r>
      <rPr>
        <sz val="12"/>
        <color rgb="FF0000FF"/>
        <rFont val="Times New Roman"/>
        <family val="1"/>
        <charset val="204"/>
      </rPr>
      <t>пункте 6 статьи 210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</t>
    </r>
    <r>
      <rPr>
        <sz val="12"/>
        <color rgb="FF0000FF"/>
        <rFont val="Times New Roman"/>
        <family val="1"/>
        <charset val="204"/>
      </rPr>
      <t>абзацах тридцать пятом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тридцать шестом статьи 50</t>
    </r>
    <r>
      <rPr>
        <sz val="12"/>
        <color theme="1"/>
        <rFont val="Times New Roman"/>
        <family val="1"/>
        <charset val="204"/>
      </rPr>
      <t xml:space="preserve">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</t>
    </r>
    <r>
      <rPr>
        <sz val="12"/>
        <color rgb="FF0000FF"/>
        <rFont val="Times New Roman"/>
        <family val="1"/>
        <charset val="204"/>
      </rPr>
      <t>абзаце девятом пункта 3 статьи 224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  </r>
  </si>
  <si>
    <r>
  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</t>
    </r>
    <r>
      <rPr>
        <sz val="12"/>
        <color rgb="FF0000FF"/>
        <rFont val="Times New Roman"/>
        <family val="1"/>
        <charset val="204"/>
      </rPr>
      <t>абзаце тридцать девятом статьи 50</t>
    </r>
    <r>
      <rPr>
        <sz val="12"/>
        <color theme="1"/>
        <rFont val="Times New Roman"/>
        <family val="1"/>
        <charset val="204"/>
      </rPr>
      <t xml:space="preserve">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</t>
    </r>
    <r>
      <rPr>
        <sz val="12"/>
        <color rgb="FF0000FF"/>
        <rFont val="Times New Roman"/>
        <family val="1"/>
        <charset val="204"/>
      </rPr>
      <t>пункте 6 статьи 210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</t>
    </r>
    <r>
      <rPr>
        <sz val="12"/>
        <color rgb="FF0000FF"/>
        <rFont val="Times New Roman"/>
        <family val="1"/>
        <charset val="204"/>
      </rPr>
      <t>абзацах тридцать пятом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тридцать шестом статьи 50</t>
    </r>
    <r>
      <rPr>
        <sz val="12"/>
        <color theme="1"/>
        <rFont val="Times New Roman"/>
        <family val="1"/>
        <charset val="204"/>
      </rPr>
      <t xml:space="preserve">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</t>
    </r>
    <r>
      <rPr>
        <sz val="12"/>
        <color rgb="FF0000FF"/>
        <rFont val="Times New Roman"/>
        <family val="1"/>
        <charset val="204"/>
      </rPr>
      <t>абзаце девятом пункта 3 статьи 224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  </r>
  </si>
  <si>
    <r>
      <rPr>
        <sz val="12"/>
        <rFont val="Times New Roman"/>
        <family val="1"/>
        <charset val="204"/>
      </rPr>
      <t xml:space="preserve"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</t>
    </r>
    <r>
      <rPr>
        <sz val="12"/>
        <color rgb="FF0000FF"/>
        <rFont val="Times New Roman"/>
        <family val="1"/>
        <charset val="204"/>
      </rPr>
      <t>абзаце тридцать девятом статьи 50</t>
    </r>
    <r>
      <rPr>
        <sz val="12"/>
        <color theme="1"/>
        <rFont val="Times New Roman"/>
        <family val="1"/>
        <charset val="204"/>
      </rPr>
      <t xml:space="preserve">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</t>
    </r>
    <r>
      <rPr>
        <sz val="12"/>
        <color rgb="FF0000FF"/>
        <rFont val="Times New Roman"/>
        <family val="1"/>
        <charset val="204"/>
      </rPr>
      <t>пункте 6 статьи 210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</t>
    </r>
    <r>
      <rPr>
        <sz val="12"/>
        <color rgb="FF0000FF"/>
        <rFont val="Times New Roman"/>
        <family val="1"/>
        <charset val="204"/>
      </rPr>
      <t>абзацах тридцать пятом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тридцать шестом статьи 50</t>
    </r>
    <r>
      <rPr>
        <sz val="12"/>
        <color theme="1"/>
        <rFont val="Times New Roman"/>
        <family val="1"/>
        <charset val="204"/>
      </rPr>
      <t xml:space="preserve">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</t>
    </r>
    <r>
      <rPr>
        <sz val="12"/>
        <color rgb="FF0000FF"/>
        <rFont val="Times New Roman"/>
        <family val="1"/>
        <charset val="204"/>
      </rPr>
      <t>абзаце девятом пункта 3 статьи 224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  </r>
  </si>
  <si>
    <t>1 01 02170 01 0000 110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</si>
  <si>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</si>
  <si>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</si>
  <si>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</si>
  <si>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219 45050 05 0000 150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</si>
  <si>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</si>
  <si>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219 45179 05 0000 150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</si>
  <si>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</si>
  <si>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</si>
  <si>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Доходы бюджетов муниципальных районов от возврата автономными учреждениями остатков субсидий прошлых лет</t>
  </si>
  <si>
    <t xml:space="preserve"> 2 18 05020 05 0000 150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</si>
  <si>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</si>
  <si>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2 18 60010 05 0000 150</t>
  </si>
  <si>
    <t xml:space="preserve">                                                                                                                         № 6/1  от   29 декабря 2025 года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</si>
</sst>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horizontal="justify" wrapTex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49" fontId="3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center" wrapText="1" shrinkToFit="1"/>
    </xf>
    <xf numFmtId="4" fontId="4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7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center" wrapText="1"/>
    </xf>
    <xf numFmtId="4" fontId="3" fillId="0" borderId="0" xfId="0" applyNumberFormat="1" applyFont="1" applyFill="1" applyBorder="1" applyAlignment="1">
      <alignment horizontal="center" wrapText="1"/>
    </xf>
    <xf numFmtId="4" fontId="2" fillId="0" borderId="0" xfId="0" applyNumberFormat="1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center"/>
    </xf>
    <xf numFmtId="4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tabSelected="1" zoomScaleNormal="100" zoomScaleSheetLayoutView="100" workbookViewId="0">
      <selection activeCell="A9" sqref="A9:C9"/>
    </sheetView>
  </sheetViews>
  <sheetFormatPr defaultColWidth="8.85546875" defaultRowHeight="15.75" x14ac:dyDescent="0.25"/>
  <cols>
    <col min="1" max="1" width="54.85546875" style="2" customWidth="1"/>
    <col min="2" max="2" width="25.7109375" style="2" customWidth="1"/>
    <col min="3" max="3" width="20.28515625" style="2" customWidth="1"/>
    <col min="4" max="4" width="22.7109375" style="2" bestFit="1" customWidth="1"/>
    <col min="5" max="16384" width="8.85546875" style="2"/>
  </cols>
  <sheetData>
    <row r="1" spans="1:4" x14ac:dyDescent="0.25">
      <c r="A1" s="53" t="s">
        <v>126</v>
      </c>
      <c r="B1" s="53"/>
      <c r="C1" s="53"/>
      <c r="D1" s="18"/>
    </row>
    <row r="2" spans="1:4" x14ac:dyDescent="0.25">
      <c r="A2" s="54" t="s">
        <v>122</v>
      </c>
      <c r="B2" s="54"/>
      <c r="C2" s="54"/>
      <c r="D2" s="16"/>
    </row>
    <row r="3" spans="1:4" x14ac:dyDescent="0.25">
      <c r="A3" s="54" t="s">
        <v>123</v>
      </c>
      <c r="B3" s="54"/>
      <c r="C3" s="54"/>
      <c r="D3" s="16"/>
    </row>
    <row r="4" spans="1:4" x14ac:dyDescent="0.25">
      <c r="A4" s="54" t="s">
        <v>120</v>
      </c>
      <c r="B4" s="54"/>
      <c r="C4" s="54"/>
      <c r="D4" s="16"/>
    </row>
    <row r="5" spans="1:4" x14ac:dyDescent="0.25">
      <c r="A5" s="54" t="s">
        <v>124</v>
      </c>
      <c r="B5" s="54"/>
      <c r="C5" s="54"/>
      <c r="D5" s="16"/>
    </row>
    <row r="6" spans="1:4" x14ac:dyDescent="0.25">
      <c r="A6" s="54" t="s">
        <v>125</v>
      </c>
      <c r="B6" s="54"/>
      <c r="C6" s="54"/>
    </row>
    <row r="7" spans="1:4" x14ac:dyDescent="0.25">
      <c r="A7" s="60" t="s">
        <v>205</v>
      </c>
      <c r="B7" s="60"/>
      <c r="C7" s="60"/>
      <c r="D7" s="16"/>
    </row>
    <row r="8" spans="1:4" x14ac:dyDescent="0.25">
      <c r="A8" s="60" t="s">
        <v>206</v>
      </c>
      <c r="B8" s="60"/>
      <c r="C8" s="60"/>
      <c r="D8" s="16"/>
    </row>
    <row r="9" spans="1:4" x14ac:dyDescent="0.25">
      <c r="A9" s="61" t="s">
        <v>237</v>
      </c>
      <c r="B9" s="61"/>
      <c r="C9" s="61"/>
      <c r="D9" s="15"/>
    </row>
    <row r="10" spans="1:4" ht="15" x14ac:dyDescent="0.25">
      <c r="A10" s="3"/>
      <c r="B10" s="4"/>
      <c r="C10" s="4"/>
      <c r="D10" s="4"/>
    </row>
    <row r="11" spans="1:4" x14ac:dyDescent="0.25">
      <c r="A11" s="59" t="s">
        <v>36</v>
      </c>
      <c r="B11" s="59"/>
      <c r="C11" s="59"/>
      <c r="D11" s="26"/>
    </row>
    <row r="12" spans="1:4" x14ac:dyDescent="0.25">
      <c r="A12" s="59" t="s">
        <v>37</v>
      </c>
      <c r="B12" s="59"/>
      <c r="C12" s="59"/>
      <c r="D12" s="26"/>
    </row>
    <row r="13" spans="1:4" x14ac:dyDescent="0.25">
      <c r="A13" s="59" t="s">
        <v>38</v>
      </c>
      <c r="B13" s="59"/>
      <c r="C13" s="59"/>
      <c r="D13" s="26"/>
    </row>
    <row r="14" spans="1:4" x14ac:dyDescent="0.25">
      <c r="A14" s="59" t="s">
        <v>207</v>
      </c>
      <c r="B14" s="59"/>
      <c r="C14" s="59"/>
      <c r="D14" s="26"/>
    </row>
    <row r="16" spans="1:4" ht="16.5" thickBot="1" x14ac:dyDescent="0.3">
      <c r="C16" s="2" t="s">
        <v>65</v>
      </c>
    </row>
    <row r="17" spans="1:4" x14ac:dyDescent="0.25">
      <c r="A17" s="55" t="s">
        <v>0</v>
      </c>
      <c r="B17" s="55" t="s">
        <v>1</v>
      </c>
      <c r="C17" s="57" t="s">
        <v>2</v>
      </c>
      <c r="D17" s="5"/>
    </row>
    <row r="18" spans="1:4" ht="16.5" thickBot="1" x14ac:dyDescent="0.3">
      <c r="A18" s="56"/>
      <c r="B18" s="56"/>
      <c r="C18" s="58"/>
      <c r="D18" s="5"/>
    </row>
    <row r="19" spans="1:4" ht="18" customHeight="1" x14ac:dyDescent="0.25">
      <c r="A19" s="6" t="s">
        <v>3</v>
      </c>
      <c r="B19" s="7" t="s">
        <v>40</v>
      </c>
      <c r="C19" s="42">
        <f>C21+C43+C54+C71+C76+C81+C95+C106+C112+C126</f>
        <v>1150420.8</v>
      </c>
      <c r="D19" s="5"/>
    </row>
    <row r="20" spans="1:4" ht="15" x14ac:dyDescent="0.25">
      <c r="A20" s="6"/>
      <c r="B20" s="7"/>
      <c r="C20" s="42"/>
      <c r="D20" s="5"/>
    </row>
    <row r="21" spans="1:4" x14ac:dyDescent="0.25">
      <c r="A21" s="6" t="s">
        <v>4</v>
      </c>
      <c r="B21" s="7" t="s">
        <v>5</v>
      </c>
      <c r="C21" s="42">
        <f>SUM(C23)</f>
        <v>942911.1</v>
      </c>
      <c r="D21" s="5"/>
    </row>
    <row r="22" spans="1:4" ht="15" x14ac:dyDescent="0.25">
      <c r="A22" s="6"/>
      <c r="B22" s="7"/>
      <c r="C22" s="43"/>
      <c r="D22" s="5"/>
    </row>
    <row r="23" spans="1:4" x14ac:dyDescent="0.25">
      <c r="A23" s="1" t="s">
        <v>6</v>
      </c>
      <c r="B23" s="32" t="s">
        <v>114</v>
      </c>
      <c r="C23" s="43">
        <f>SUM(C25+C27+C29+C31+C33+C35+C37+C39+C40+C41)</f>
        <v>942911.1</v>
      </c>
      <c r="D23" s="5"/>
    </row>
    <row r="24" spans="1:4" ht="15" customHeight="1" x14ac:dyDescent="0.25">
      <c r="A24" s="1"/>
      <c r="B24" s="32"/>
      <c r="C24" s="43"/>
      <c r="D24" s="5"/>
    </row>
    <row r="25" spans="1:4" ht="266.45" customHeight="1" x14ac:dyDescent="0.25">
      <c r="A25" s="9" t="s">
        <v>212</v>
      </c>
      <c r="B25" s="32" t="s">
        <v>41</v>
      </c>
      <c r="C25" s="43">
        <v>858011.1</v>
      </c>
      <c r="D25" s="52"/>
    </row>
    <row r="26" spans="1:4" x14ac:dyDescent="0.25">
      <c r="A26" s="1"/>
      <c r="B26" s="32"/>
      <c r="C26" s="43"/>
      <c r="D26" s="52"/>
    </row>
    <row r="27" spans="1:4" ht="204.75" x14ac:dyDescent="0.25">
      <c r="A27" s="9" t="s">
        <v>213</v>
      </c>
      <c r="B27" s="32" t="s">
        <v>42</v>
      </c>
      <c r="C27" s="43">
        <v>4400</v>
      </c>
      <c r="D27" s="52"/>
    </row>
    <row r="28" spans="1:4" x14ac:dyDescent="0.25">
      <c r="A28" s="1"/>
      <c r="B28" s="32"/>
      <c r="C28" s="43"/>
      <c r="D28" s="52"/>
    </row>
    <row r="29" spans="1:4" ht="174.6" customHeight="1" x14ac:dyDescent="0.25">
      <c r="A29" s="8" t="s">
        <v>214</v>
      </c>
      <c r="B29" s="32" t="s">
        <v>43</v>
      </c>
      <c r="C29" s="43">
        <v>11300</v>
      </c>
      <c r="D29" s="52"/>
    </row>
    <row r="30" spans="1:4" x14ac:dyDescent="0.25">
      <c r="A30" s="1"/>
      <c r="B30" s="32"/>
      <c r="C30" s="43"/>
      <c r="D30" s="52"/>
    </row>
    <row r="31" spans="1:4" ht="110.25" x14ac:dyDescent="0.25">
      <c r="A31" s="9" t="s">
        <v>215</v>
      </c>
      <c r="B31" s="32" t="s">
        <v>44</v>
      </c>
      <c r="C31" s="43">
        <v>2600</v>
      </c>
      <c r="D31" s="52"/>
    </row>
    <row r="32" spans="1:4" x14ac:dyDescent="0.25">
      <c r="A32" s="9"/>
      <c r="B32" s="32"/>
      <c r="C32" s="43"/>
      <c r="D32" s="52"/>
    </row>
    <row r="33" spans="1:4" ht="409.5" x14ac:dyDescent="0.25">
      <c r="A33" s="19" t="s">
        <v>222</v>
      </c>
      <c r="B33" s="32" t="s">
        <v>127</v>
      </c>
      <c r="C33" s="43">
        <v>20100</v>
      </c>
      <c r="D33" s="52"/>
    </row>
    <row r="34" spans="1:4" x14ac:dyDescent="0.25">
      <c r="A34" s="9"/>
      <c r="B34" s="32"/>
      <c r="C34" s="43"/>
      <c r="D34" s="52"/>
    </row>
    <row r="35" spans="1:4" ht="129.6" customHeight="1" x14ac:dyDescent="0.3">
      <c r="A35" s="19" t="s">
        <v>217</v>
      </c>
      <c r="B35" s="38" t="s">
        <v>178</v>
      </c>
      <c r="C35" s="44">
        <v>6900</v>
      </c>
      <c r="D35" s="52"/>
    </row>
    <row r="36" spans="1:4" ht="18.75" x14ac:dyDescent="0.3">
      <c r="A36" s="34"/>
      <c r="B36" s="38"/>
      <c r="C36" s="44"/>
      <c r="D36" s="5"/>
    </row>
    <row r="37" spans="1:4" ht="141.75" x14ac:dyDescent="0.25">
      <c r="A37" s="19" t="s">
        <v>216</v>
      </c>
      <c r="B37" s="38" t="s">
        <v>179</v>
      </c>
      <c r="C37" s="45">
        <v>14600</v>
      </c>
      <c r="D37" s="52"/>
    </row>
    <row r="38" spans="1:4" ht="18.75" x14ac:dyDescent="0.3">
      <c r="A38" s="34"/>
      <c r="B38" s="38"/>
      <c r="C38" s="44"/>
      <c r="D38" s="52"/>
    </row>
    <row r="39" spans="1:4" ht="378" x14ac:dyDescent="0.25">
      <c r="A39" s="19" t="s">
        <v>219</v>
      </c>
      <c r="B39" s="38" t="s">
        <v>218</v>
      </c>
      <c r="C39" s="45">
        <v>15500</v>
      </c>
      <c r="D39" s="52"/>
    </row>
    <row r="40" spans="1:4" ht="378" x14ac:dyDescent="0.3">
      <c r="A40" s="19" t="s">
        <v>223</v>
      </c>
      <c r="B40" s="38" t="s">
        <v>220</v>
      </c>
      <c r="C40" s="44">
        <v>4500</v>
      </c>
      <c r="D40" s="52"/>
    </row>
    <row r="41" spans="1:4" ht="362.25" x14ac:dyDescent="0.3">
      <c r="A41" s="19" t="s">
        <v>221</v>
      </c>
      <c r="B41" s="38" t="s">
        <v>224</v>
      </c>
      <c r="C41" s="44">
        <v>5000</v>
      </c>
      <c r="D41" s="52"/>
    </row>
    <row r="42" spans="1:4" ht="18.75" x14ac:dyDescent="0.3">
      <c r="A42" s="34"/>
      <c r="B42" s="38"/>
      <c r="C42" s="44"/>
      <c r="D42" s="39"/>
    </row>
    <row r="43" spans="1:4" ht="47.25" x14ac:dyDescent="0.25">
      <c r="A43" s="6" t="s">
        <v>7</v>
      </c>
      <c r="B43" s="40" t="s">
        <v>8</v>
      </c>
      <c r="C43" s="46">
        <f>SUM(C44)</f>
        <v>33094.799999999996</v>
      </c>
      <c r="D43" s="52"/>
    </row>
    <row r="44" spans="1:4" ht="47.25" x14ac:dyDescent="0.25">
      <c r="A44" s="1" t="s">
        <v>9</v>
      </c>
      <c r="B44" s="38" t="s">
        <v>10</v>
      </c>
      <c r="C44" s="47">
        <f>SUM(C46+C48+C50+C52)</f>
        <v>33094.799999999996</v>
      </c>
      <c r="D44" s="52"/>
    </row>
    <row r="45" spans="1:4" ht="15" customHeight="1" x14ac:dyDescent="0.25">
      <c r="A45" s="1"/>
      <c r="B45" s="38"/>
      <c r="C45" s="47"/>
      <c r="D45" s="5"/>
    </row>
    <row r="46" spans="1:4" ht="78.75" x14ac:dyDescent="0.25">
      <c r="A46" s="8" t="s">
        <v>180</v>
      </c>
      <c r="B46" s="38" t="s">
        <v>181</v>
      </c>
      <c r="C46" s="47">
        <v>14217.8</v>
      </c>
      <c r="D46" s="5"/>
    </row>
    <row r="47" spans="1:4" x14ac:dyDescent="0.25">
      <c r="A47" s="8"/>
      <c r="B47" s="38"/>
      <c r="C47" s="47"/>
      <c r="D47" s="52"/>
    </row>
    <row r="48" spans="1:4" ht="94.5" x14ac:dyDescent="0.25">
      <c r="A48" s="8" t="s">
        <v>182</v>
      </c>
      <c r="B48" s="38" t="s">
        <v>183</v>
      </c>
      <c r="C48" s="47">
        <v>266</v>
      </c>
      <c r="D48" s="52"/>
    </row>
    <row r="49" spans="1:4" x14ac:dyDescent="0.25">
      <c r="A49" s="8"/>
      <c r="B49" s="38"/>
      <c r="C49" s="47"/>
      <c r="D49" s="52"/>
    </row>
    <row r="50" spans="1:4" ht="78.75" x14ac:dyDescent="0.25">
      <c r="A50" s="8" t="s">
        <v>184</v>
      </c>
      <c r="B50" s="38" t="s">
        <v>185</v>
      </c>
      <c r="C50" s="47">
        <v>18346.900000000001</v>
      </c>
      <c r="D50" s="52"/>
    </row>
    <row r="51" spans="1:4" x14ac:dyDescent="0.25">
      <c r="A51" s="8"/>
      <c r="B51" s="38"/>
      <c r="C51" s="47"/>
      <c r="D51" s="52"/>
    </row>
    <row r="52" spans="1:4" ht="78.75" x14ac:dyDescent="0.25">
      <c r="A52" s="8" t="s">
        <v>186</v>
      </c>
      <c r="B52" s="38" t="s">
        <v>187</v>
      </c>
      <c r="C52" s="47">
        <v>264.10000000000002</v>
      </c>
      <c r="D52" s="52"/>
    </row>
    <row r="53" spans="1:4" x14ac:dyDescent="0.25">
      <c r="A53" s="1"/>
      <c r="B53" s="38"/>
      <c r="C53" s="47"/>
      <c r="D53" s="52"/>
    </row>
    <row r="54" spans="1:4" x14ac:dyDescent="0.25">
      <c r="A54" s="6" t="s">
        <v>11</v>
      </c>
      <c r="B54" s="40" t="s">
        <v>12</v>
      </c>
      <c r="C54" s="46">
        <f>SUM(C56+C63+C67)</f>
        <v>112790</v>
      </c>
      <c r="D54" s="52"/>
    </row>
    <row r="55" spans="1:4" x14ac:dyDescent="0.25">
      <c r="A55" s="1"/>
      <c r="B55" s="38" t="s">
        <v>14</v>
      </c>
      <c r="C55" s="47"/>
      <c r="D55" s="52"/>
    </row>
    <row r="56" spans="1:4" ht="31.5" x14ac:dyDescent="0.25">
      <c r="A56" s="1" t="s">
        <v>45</v>
      </c>
      <c r="B56" s="38" t="s">
        <v>46</v>
      </c>
      <c r="C56" s="47">
        <f>SUM(C58+C60)</f>
        <v>92203</v>
      </c>
      <c r="D56" s="52"/>
    </row>
    <row r="57" spans="1:4" x14ac:dyDescent="0.25">
      <c r="A57" s="1"/>
      <c r="B57" s="38"/>
      <c r="C57" s="47"/>
      <c r="D57" s="52"/>
    </row>
    <row r="58" spans="1:4" ht="47.25" x14ac:dyDescent="0.25">
      <c r="A58" s="1" t="s">
        <v>13</v>
      </c>
      <c r="B58" s="38" t="s">
        <v>188</v>
      </c>
      <c r="C58" s="47">
        <v>65200</v>
      </c>
      <c r="D58" s="52"/>
    </row>
    <row r="59" spans="1:4" ht="15" customHeight="1" x14ac:dyDescent="0.25">
      <c r="A59" s="1"/>
      <c r="B59" s="38"/>
      <c r="C59" s="47"/>
      <c r="D59" s="5"/>
    </row>
    <row r="60" spans="1:4" ht="47.25" x14ac:dyDescent="0.25">
      <c r="A60" s="1" t="s">
        <v>189</v>
      </c>
      <c r="B60" s="38" t="s">
        <v>190</v>
      </c>
      <c r="C60" s="47">
        <v>27003</v>
      </c>
      <c r="D60" s="5"/>
    </row>
    <row r="61" spans="1:4" x14ac:dyDescent="0.25">
      <c r="A61" s="1"/>
      <c r="B61" s="38"/>
      <c r="C61" s="47"/>
      <c r="D61" s="52"/>
    </row>
    <row r="62" spans="1:4" ht="11.25" customHeight="1" x14ac:dyDescent="0.25">
      <c r="A62" s="1"/>
      <c r="B62" s="38"/>
      <c r="C62" s="47"/>
      <c r="D62" s="52"/>
    </row>
    <row r="63" spans="1:4" x14ac:dyDescent="0.25">
      <c r="A63" s="1" t="s">
        <v>17</v>
      </c>
      <c r="B63" s="38" t="s">
        <v>18</v>
      </c>
      <c r="C63" s="47">
        <f>SUM(C65)</f>
        <v>2087</v>
      </c>
      <c r="D63" s="52"/>
    </row>
    <row r="64" spans="1:4" x14ac:dyDescent="0.25">
      <c r="A64" s="1"/>
      <c r="B64" s="38"/>
      <c r="C64" s="47"/>
      <c r="D64" s="52"/>
    </row>
    <row r="65" spans="1:4" x14ac:dyDescent="0.25">
      <c r="A65" s="1" t="s">
        <v>17</v>
      </c>
      <c r="B65" s="38" t="s">
        <v>47</v>
      </c>
      <c r="C65" s="47">
        <v>2087</v>
      </c>
      <c r="D65" s="5"/>
    </row>
    <row r="66" spans="1:4" ht="12" customHeight="1" x14ac:dyDescent="0.25">
      <c r="A66" s="1"/>
      <c r="B66" s="38"/>
      <c r="C66" s="47"/>
      <c r="D66" s="30"/>
    </row>
    <row r="67" spans="1:4" ht="31.5" x14ac:dyDescent="0.25">
      <c r="A67" s="1" t="s">
        <v>15</v>
      </c>
      <c r="B67" s="38" t="s">
        <v>16</v>
      </c>
      <c r="C67" s="47">
        <f>SUM(C69)</f>
        <v>18500</v>
      </c>
      <c r="D67" s="30"/>
    </row>
    <row r="68" spans="1:4" ht="11.25" customHeight="1" x14ac:dyDescent="0.25">
      <c r="A68" s="1"/>
      <c r="B68" s="38"/>
      <c r="C68" s="47"/>
      <c r="D68" s="30"/>
    </row>
    <row r="69" spans="1:4" ht="47.25" x14ac:dyDescent="0.25">
      <c r="A69" s="1" t="s">
        <v>48</v>
      </c>
      <c r="B69" s="38" t="s">
        <v>49</v>
      </c>
      <c r="C69" s="47">
        <v>18500</v>
      </c>
      <c r="D69" s="30"/>
    </row>
    <row r="70" spans="1:4" ht="11.25" customHeight="1" x14ac:dyDescent="0.25">
      <c r="A70" s="1"/>
      <c r="B70" s="38"/>
      <c r="C70" s="47"/>
      <c r="D70" s="5"/>
    </row>
    <row r="71" spans="1:4" ht="39.75" customHeight="1" x14ac:dyDescent="0.25">
      <c r="A71" s="6" t="s">
        <v>164</v>
      </c>
      <c r="B71" s="40" t="s">
        <v>163</v>
      </c>
      <c r="C71" s="46">
        <f>SUM(C73)</f>
        <v>232</v>
      </c>
      <c r="D71" s="52"/>
    </row>
    <row r="72" spans="1:4" x14ac:dyDescent="0.25">
      <c r="A72" s="1"/>
      <c r="B72" s="38"/>
      <c r="C72" s="47"/>
      <c r="D72" s="52"/>
    </row>
    <row r="73" spans="1:4" x14ac:dyDescent="0.25">
      <c r="A73" s="1" t="s">
        <v>191</v>
      </c>
      <c r="B73" s="38" t="s">
        <v>192</v>
      </c>
      <c r="C73" s="47">
        <f>SUM(C75)</f>
        <v>232</v>
      </c>
      <c r="D73" s="52"/>
    </row>
    <row r="74" spans="1:4" x14ac:dyDescent="0.25">
      <c r="A74" s="1"/>
      <c r="B74" s="38"/>
      <c r="C74" s="47"/>
      <c r="D74" s="52"/>
    </row>
    <row r="75" spans="1:4" ht="31.5" x14ac:dyDescent="0.25">
      <c r="A75" s="1" t="s">
        <v>193</v>
      </c>
      <c r="B75" s="38" t="s">
        <v>165</v>
      </c>
      <c r="C75" s="47">
        <v>232</v>
      </c>
      <c r="D75" s="52"/>
    </row>
    <row r="76" spans="1:4" x14ac:dyDescent="0.25">
      <c r="A76" s="6" t="s">
        <v>19</v>
      </c>
      <c r="B76" s="40" t="s">
        <v>20</v>
      </c>
      <c r="C76" s="46">
        <f>C78</f>
        <v>26622</v>
      </c>
      <c r="D76" s="5"/>
    </row>
    <row r="77" spans="1:4" ht="14.25" customHeight="1" x14ac:dyDescent="0.25">
      <c r="A77" s="1"/>
      <c r="B77" s="38"/>
      <c r="C77" s="47"/>
      <c r="D77" s="21"/>
    </row>
    <row r="78" spans="1:4" ht="36" customHeight="1" x14ac:dyDescent="0.25">
      <c r="A78" s="1" t="s">
        <v>115</v>
      </c>
      <c r="B78" s="38" t="s">
        <v>116</v>
      </c>
      <c r="C78" s="47">
        <f>SUM(C79)</f>
        <v>26622</v>
      </c>
      <c r="D78" s="52"/>
    </row>
    <row r="79" spans="1:4" ht="63" x14ac:dyDescent="0.25">
      <c r="A79" s="1" t="s">
        <v>117</v>
      </c>
      <c r="B79" s="38" t="s">
        <v>21</v>
      </c>
      <c r="C79" s="47">
        <v>26622</v>
      </c>
      <c r="D79" s="52"/>
    </row>
    <row r="80" spans="1:4" x14ac:dyDescent="0.25">
      <c r="A80" s="1"/>
      <c r="B80" s="38"/>
      <c r="C80" s="47"/>
      <c r="D80" s="52"/>
    </row>
    <row r="81" spans="1:4" ht="54" customHeight="1" x14ac:dyDescent="0.25">
      <c r="A81" s="6" t="s">
        <v>22</v>
      </c>
      <c r="B81" s="40" t="s">
        <v>23</v>
      </c>
      <c r="C81" s="46">
        <f>SUM(C83+C89+C91)</f>
        <v>18665.600000000002</v>
      </c>
      <c r="D81" s="52"/>
    </row>
    <row r="82" spans="1:4" x14ac:dyDescent="0.25">
      <c r="A82" s="1"/>
      <c r="B82" s="38"/>
      <c r="C82" s="47"/>
      <c r="D82" s="5"/>
    </row>
    <row r="83" spans="1:4" ht="15" customHeight="1" x14ac:dyDescent="0.25">
      <c r="A83" s="1" t="s">
        <v>110</v>
      </c>
      <c r="B83" s="38" t="s">
        <v>50</v>
      </c>
      <c r="C83" s="47">
        <f>SUM(C85+C87)</f>
        <v>16883</v>
      </c>
      <c r="D83" s="31"/>
    </row>
    <row r="84" spans="1:4" x14ac:dyDescent="0.25">
      <c r="A84" s="1"/>
      <c r="B84" s="38"/>
      <c r="C84" s="47"/>
      <c r="D84" s="31"/>
    </row>
    <row r="85" spans="1:4" ht="15" customHeight="1" x14ac:dyDescent="0.25">
      <c r="A85" s="1" t="s">
        <v>161</v>
      </c>
      <c r="B85" s="38" t="s">
        <v>96</v>
      </c>
      <c r="C85" s="47">
        <v>15144</v>
      </c>
      <c r="D85" s="5"/>
    </row>
    <row r="86" spans="1:4" x14ac:dyDescent="0.25">
      <c r="A86" s="1"/>
      <c r="B86" s="38"/>
      <c r="C86" s="47"/>
      <c r="D86" s="5"/>
    </row>
    <row r="87" spans="1:4" ht="15" customHeight="1" x14ac:dyDescent="0.25">
      <c r="A87" s="1" t="s">
        <v>98</v>
      </c>
      <c r="B87" s="38" t="s">
        <v>97</v>
      </c>
      <c r="C87" s="47">
        <v>1739</v>
      </c>
      <c r="D87" s="31"/>
    </row>
    <row r="88" spans="1:4" x14ac:dyDescent="0.25">
      <c r="A88" s="1"/>
      <c r="B88" s="38"/>
      <c r="C88" s="47"/>
      <c r="D88" s="31"/>
    </row>
    <row r="89" spans="1:4" ht="15" customHeight="1" x14ac:dyDescent="0.25">
      <c r="A89" s="1" t="s">
        <v>111</v>
      </c>
      <c r="B89" s="38" t="s">
        <v>51</v>
      </c>
      <c r="C89" s="47">
        <v>464.2</v>
      </c>
      <c r="D89" s="5"/>
    </row>
    <row r="90" spans="1:4" x14ac:dyDescent="0.25">
      <c r="A90" s="1"/>
      <c r="B90" s="32"/>
      <c r="C90" s="43"/>
      <c r="D90" s="52"/>
    </row>
    <row r="91" spans="1:4" ht="94.5" x14ac:dyDescent="0.25">
      <c r="A91" s="1" t="s">
        <v>52</v>
      </c>
      <c r="B91" s="32" t="s">
        <v>53</v>
      </c>
      <c r="C91" s="43">
        <f>SUM(C93)</f>
        <v>1318.4</v>
      </c>
      <c r="D91" s="52"/>
    </row>
    <row r="92" spans="1:4" x14ac:dyDescent="0.25">
      <c r="A92" s="1"/>
      <c r="B92" s="32"/>
      <c r="C92" s="43"/>
      <c r="D92" s="52"/>
    </row>
    <row r="93" spans="1:4" ht="126" x14ac:dyDescent="0.25">
      <c r="A93" s="1" t="s">
        <v>128</v>
      </c>
      <c r="B93" s="32" t="s">
        <v>129</v>
      </c>
      <c r="C93" s="43">
        <v>1318.4</v>
      </c>
      <c r="D93" s="52"/>
    </row>
    <row r="94" spans="1:4" x14ac:dyDescent="0.25">
      <c r="A94" s="1"/>
      <c r="B94" s="32"/>
      <c r="C94" s="43"/>
      <c r="D94" s="5"/>
    </row>
    <row r="95" spans="1:4" ht="31.5" x14ac:dyDescent="0.25">
      <c r="A95" s="6" t="s">
        <v>24</v>
      </c>
      <c r="B95" s="7" t="s">
        <v>25</v>
      </c>
      <c r="C95" s="42">
        <f>SUM(C96)</f>
        <v>1139</v>
      </c>
      <c r="D95" s="28"/>
    </row>
    <row r="96" spans="1:4" ht="31.5" x14ac:dyDescent="0.25">
      <c r="A96" s="1" t="s">
        <v>26</v>
      </c>
      <c r="B96" s="32" t="s">
        <v>27</v>
      </c>
      <c r="C96" s="43">
        <f>SUM(C98+C100+C102+C104)</f>
        <v>1139</v>
      </c>
      <c r="D96" s="5"/>
    </row>
    <row r="97" spans="1:4" ht="12" customHeight="1" x14ac:dyDescent="0.25">
      <c r="A97" s="1"/>
      <c r="B97" s="32"/>
      <c r="C97" s="43"/>
      <c r="D97" s="5"/>
    </row>
    <row r="98" spans="1:4" ht="38.1" customHeight="1" x14ac:dyDescent="0.25">
      <c r="A98" s="1" t="s">
        <v>54</v>
      </c>
      <c r="B98" s="32" t="s">
        <v>55</v>
      </c>
      <c r="C98" s="43">
        <v>180</v>
      </c>
      <c r="D98" s="52"/>
    </row>
    <row r="99" spans="1:4" x14ac:dyDescent="0.25">
      <c r="A99" s="1"/>
      <c r="B99" s="32"/>
      <c r="C99" s="43"/>
      <c r="D99" s="52"/>
    </row>
    <row r="100" spans="1:4" ht="31.5" x14ac:dyDescent="0.25">
      <c r="A100" s="8" t="s">
        <v>56</v>
      </c>
      <c r="B100" s="32" t="s">
        <v>57</v>
      </c>
      <c r="C100" s="43">
        <v>50</v>
      </c>
      <c r="D100" s="52"/>
    </row>
    <row r="101" spans="1:4" ht="15" customHeight="1" x14ac:dyDescent="0.25">
      <c r="A101" s="8"/>
      <c r="B101" s="32"/>
      <c r="C101" s="43"/>
      <c r="D101" s="22"/>
    </row>
    <row r="102" spans="1:4" x14ac:dyDescent="0.25">
      <c r="A102" s="8" t="s">
        <v>73</v>
      </c>
      <c r="B102" s="32" t="s">
        <v>74</v>
      </c>
      <c r="C102" s="43">
        <v>410</v>
      </c>
      <c r="D102" s="24"/>
    </row>
    <row r="103" spans="1:4" ht="15" customHeight="1" x14ac:dyDescent="0.25">
      <c r="A103" s="8"/>
      <c r="B103" s="32"/>
      <c r="C103" s="43"/>
      <c r="D103" s="24"/>
    </row>
    <row r="104" spans="1:4" x14ac:dyDescent="0.25">
      <c r="A104" s="8" t="s">
        <v>130</v>
      </c>
      <c r="B104" s="32" t="s">
        <v>131</v>
      </c>
      <c r="C104" s="43">
        <v>499</v>
      </c>
      <c r="D104" s="24"/>
    </row>
    <row r="105" spans="1:4" ht="15" customHeight="1" x14ac:dyDescent="0.25">
      <c r="A105" s="8"/>
      <c r="B105" s="32"/>
      <c r="C105" s="43"/>
      <c r="D105" s="33"/>
    </row>
    <row r="106" spans="1:4" ht="31.5" x14ac:dyDescent="0.25">
      <c r="A106" s="29" t="s">
        <v>156</v>
      </c>
      <c r="B106" s="7" t="s">
        <v>157</v>
      </c>
      <c r="C106" s="42">
        <f>SUM(C108)</f>
        <v>1658.3</v>
      </c>
      <c r="D106" s="33"/>
    </row>
    <row r="107" spans="1:4" x14ac:dyDescent="0.25">
      <c r="A107" s="8"/>
      <c r="B107" s="32"/>
      <c r="C107" s="43"/>
      <c r="D107" s="33"/>
    </row>
    <row r="108" spans="1:4" x14ac:dyDescent="0.25">
      <c r="A108" s="8" t="s">
        <v>158</v>
      </c>
      <c r="B108" s="32" t="s">
        <v>159</v>
      </c>
      <c r="C108" s="43">
        <f>SUM(C110)</f>
        <v>1658.3</v>
      </c>
      <c r="D108" s="33"/>
    </row>
    <row r="109" spans="1:4" x14ac:dyDescent="0.25">
      <c r="A109" s="8"/>
      <c r="B109" s="32"/>
      <c r="C109" s="43"/>
      <c r="D109" s="33"/>
    </row>
    <row r="110" spans="1:4" ht="47.25" x14ac:dyDescent="0.25">
      <c r="A110" s="8" t="s">
        <v>162</v>
      </c>
      <c r="B110" s="32" t="s">
        <v>160</v>
      </c>
      <c r="C110" s="43">
        <v>1658.3</v>
      </c>
      <c r="D110" s="33"/>
    </row>
    <row r="111" spans="1:4" x14ac:dyDescent="0.25">
      <c r="A111" s="8"/>
      <c r="B111" s="32"/>
      <c r="C111" s="43"/>
      <c r="D111" s="33"/>
    </row>
    <row r="112" spans="1:4" ht="31.5" x14ac:dyDescent="0.25">
      <c r="A112" s="6" t="s">
        <v>28</v>
      </c>
      <c r="B112" s="7" t="s">
        <v>29</v>
      </c>
      <c r="C112" s="42">
        <f>SUM(C114+C118)</f>
        <v>11401</v>
      </c>
      <c r="D112" s="28"/>
    </row>
    <row r="113" spans="1:4" x14ac:dyDescent="0.25">
      <c r="A113" s="1"/>
      <c r="B113" s="32"/>
      <c r="C113" s="43"/>
      <c r="D113" s="28"/>
    </row>
    <row r="114" spans="1:4" ht="94.5" x14ac:dyDescent="0.25">
      <c r="A114" s="1" t="s">
        <v>58</v>
      </c>
      <c r="B114" s="32" t="s">
        <v>59</v>
      </c>
      <c r="C114" s="43">
        <f>SUM(C116)</f>
        <v>3500</v>
      </c>
      <c r="D114" s="28"/>
    </row>
    <row r="115" spans="1:4" ht="15" customHeight="1" x14ac:dyDescent="0.25">
      <c r="A115" s="1"/>
      <c r="B115" s="32"/>
      <c r="C115" s="43"/>
      <c r="D115" s="28"/>
    </row>
    <row r="116" spans="1:4" ht="110.25" x14ac:dyDescent="0.25">
      <c r="A116" s="1" t="s">
        <v>100</v>
      </c>
      <c r="B116" s="32" t="s">
        <v>99</v>
      </c>
      <c r="C116" s="43">
        <v>3500</v>
      </c>
      <c r="D116" s="28"/>
    </row>
    <row r="117" spans="1:4" ht="15" customHeight="1" x14ac:dyDescent="0.25">
      <c r="A117" s="1"/>
      <c r="B117" s="32"/>
      <c r="C117" s="43"/>
      <c r="D117" s="28"/>
    </row>
    <row r="118" spans="1:4" ht="47.25" x14ac:dyDescent="0.25">
      <c r="A118" s="1" t="s">
        <v>75</v>
      </c>
      <c r="B118" s="32" t="s">
        <v>60</v>
      </c>
      <c r="C118" s="43">
        <f>SUM(C120+C122)</f>
        <v>7901</v>
      </c>
      <c r="D118" s="24"/>
    </row>
    <row r="119" spans="1:4" ht="15" customHeight="1" x14ac:dyDescent="0.25">
      <c r="A119" s="1"/>
      <c r="B119" s="32"/>
      <c r="C119" s="43"/>
      <c r="D119" s="24"/>
    </row>
    <row r="120" spans="1:4" ht="47.25" x14ac:dyDescent="0.25">
      <c r="A120" s="1" t="s">
        <v>101</v>
      </c>
      <c r="B120" s="32" t="s">
        <v>194</v>
      </c>
      <c r="C120" s="43">
        <v>7801</v>
      </c>
      <c r="D120" s="24"/>
    </row>
    <row r="121" spans="1:4" ht="15" customHeight="1" x14ac:dyDescent="0.25">
      <c r="A121" s="1"/>
      <c r="B121" s="32"/>
      <c r="C121" s="43"/>
      <c r="D121" s="5"/>
    </row>
    <row r="122" spans="1:4" ht="63" x14ac:dyDescent="0.25">
      <c r="A122" s="1" t="s">
        <v>132</v>
      </c>
      <c r="B122" s="32" t="s">
        <v>195</v>
      </c>
      <c r="C122" s="43">
        <f>SUM(C124)</f>
        <v>100</v>
      </c>
      <c r="D122" s="23"/>
    </row>
    <row r="123" spans="1:4" ht="15" customHeight="1" x14ac:dyDescent="0.25">
      <c r="A123" s="1"/>
      <c r="B123" s="32"/>
      <c r="C123" s="43"/>
    </row>
    <row r="124" spans="1:4" ht="78.75" x14ac:dyDescent="0.25">
      <c r="A124" s="1" t="s">
        <v>77</v>
      </c>
      <c r="B124" s="32" t="s">
        <v>76</v>
      </c>
      <c r="C124" s="43">
        <v>100</v>
      </c>
    </row>
    <row r="125" spans="1:4" ht="15" customHeight="1" x14ac:dyDescent="0.25">
      <c r="A125" s="1"/>
      <c r="B125" s="32"/>
      <c r="C125" s="43"/>
    </row>
    <row r="126" spans="1:4" ht="31.5" x14ac:dyDescent="0.25">
      <c r="A126" s="6" t="s">
        <v>30</v>
      </c>
      <c r="B126" s="7" t="s">
        <v>31</v>
      </c>
      <c r="C126" s="42">
        <f>C128+C146+C150</f>
        <v>1907</v>
      </c>
    </row>
    <row r="127" spans="1:4" ht="15" customHeight="1" x14ac:dyDescent="0.25">
      <c r="A127" s="6"/>
      <c r="B127" s="7"/>
      <c r="C127" s="42"/>
    </row>
    <row r="128" spans="1:4" ht="47.25" x14ac:dyDescent="0.25">
      <c r="A128" s="1" t="s">
        <v>133</v>
      </c>
      <c r="B128" s="32" t="s">
        <v>134</v>
      </c>
      <c r="C128" s="43">
        <f>SUM(C130+C132+C134+C136+C138+C140+C142+C144)</f>
        <v>329</v>
      </c>
    </row>
    <row r="129" spans="1:3" ht="15" customHeight="1" x14ac:dyDescent="0.25">
      <c r="A129" s="6"/>
      <c r="B129" s="7"/>
      <c r="C129" s="42"/>
    </row>
    <row r="130" spans="1:3" ht="110.25" x14ac:dyDescent="0.25">
      <c r="A130" s="1" t="s">
        <v>86</v>
      </c>
      <c r="B130" s="32" t="s">
        <v>85</v>
      </c>
      <c r="C130" s="43">
        <v>1</v>
      </c>
    </row>
    <row r="131" spans="1:3" ht="14.45" customHeight="1" x14ac:dyDescent="0.25">
      <c r="A131" s="1"/>
      <c r="B131" s="32"/>
      <c r="C131" s="43"/>
    </row>
    <row r="132" spans="1:3" ht="107.45" customHeight="1" x14ac:dyDescent="0.25">
      <c r="A132" s="1" t="s">
        <v>103</v>
      </c>
      <c r="B132" s="32" t="s">
        <v>102</v>
      </c>
      <c r="C132" s="43">
        <v>1</v>
      </c>
    </row>
    <row r="133" spans="1:3" ht="15" customHeight="1" x14ac:dyDescent="0.25">
      <c r="A133" s="1"/>
      <c r="B133" s="32"/>
      <c r="C133" s="43"/>
    </row>
    <row r="134" spans="1:3" ht="110.25" x14ac:dyDescent="0.25">
      <c r="A134" s="1" t="s">
        <v>135</v>
      </c>
      <c r="B134" s="32" t="s">
        <v>136</v>
      </c>
      <c r="C134" s="43">
        <v>2</v>
      </c>
    </row>
    <row r="135" spans="1:3" ht="15" customHeight="1" x14ac:dyDescent="0.25">
      <c r="A135" s="1"/>
      <c r="B135" s="32"/>
      <c r="C135" s="43"/>
    </row>
    <row r="136" spans="1:3" ht="18.600000000000001" customHeight="1" x14ac:dyDescent="0.25">
      <c r="A136" s="1" t="s">
        <v>137</v>
      </c>
      <c r="B136" s="32" t="s">
        <v>138</v>
      </c>
      <c r="C136" s="43">
        <v>100</v>
      </c>
    </row>
    <row r="137" spans="1:3" ht="15" customHeight="1" x14ac:dyDescent="0.25">
      <c r="A137" s="1"/>
      <c r="B137" s="32"/>
      <c r="C137" s="43"/>
    </row>
    <row r="138" spans="1:3" ht="126" x14ac:dyDescent="0.25">
      <c r="A138" s="1" t="s">
        <v>112</v>
      </c>
      <c r="B138" s="32" t="s">
        <v>104</v>
      </c>
      <c r="C138" s="43">
        <v>200</v>
      </c>
    </row>
    <row r="139" spans="1:3" ht="15" customHeight="1" x14ac:dyDescent="0.25">
      <c r="A139" s="1"/>
      <c r="B139" s="32"/>
      <c r="C139" s="43"/>
    </row>
    <row r="140" spans="1:3" ht="277.5" customHeight="1" x14ac:dyDescent="0.25">
      <c r="A140" s="1" t="s">
        <v>196</v>
      </c>
      <c r="B140" s="32" t="s">
        <v>84</v>
      </c>
      <c r="C140" s="43">
        <v>10</v>
      </c>
    </row>
    <row r="141" spans="1:3" ht="13.7" customHeight="1" x14ac:dyDescent="0.25">
      <c r="A141" s="1"/>
      <c r="B141" s="32"/>
      <c r="C141" s="43"/>
    </row>
    <row r="142" spans="1:3" ht="110.25" x14ac:dyDescent="0.25">
      <c r="A142" s="1" t="s">
        <v>139</v>
      </c>
      <c r="B142" s="32" t="s">
        <v>140</v>
      </c>
      <c r="C142" s="43">
        <v>5</v>
      </c>
    </row>
    <row r="143" spans="1:3" ht="9.6" customHeight="1" x14ac:dyDescent="0.25">
      <c r="A143" s="1"/>
      <c r="B143" s="32"/>
      <c r="C143" s="43"/>
    </row>
    <row r="144" spans="1:3" ht="126" x14ac:dyDescent="0.25">
      <c r="A144" s="1" t="s">
        <v>106</v>
      </c>
      <c r="B144" s="32" t="s">
        <v>105</v>
      </c>
      <c r="C144" s="43">
        <v>10</v>
      </c>
    </row>
    <row r="145" spans="1:3" ht="9" customHeight="1" x14ac:dyDescent="0.25">
      <c r="A145" s="1"/>
      <c r="B145" s="32"/>
      <c r="C145" s="43"/>
    </row>
    <row r="146" spans="1:3" ht="139.69999999999999" customHeight="1" x14ac:dyDescent="0.25">
      <c r="A146" s="1" t="s">
        <v>141</v>
      </c>
      <c r="B146" s="32" t="s">
        <v>142</v>
      </c>
      <c r="C146" s="43">
        <f>SUM(C148)</f>
        <v>360</v>
      </c>
    </row>
    <row r="147" spans="1:3" ht="10.15" customHeight="1" x14ac:dyDescent="0.25">
      <c r="A147" s="1"/>
      <c r="B147" s="32"/>
      <c r="C147" s="43"/>
    </row>
    <row r="148" spans="1:3" ht="94.5" x14ac:dyDescent="0.25">
      <c r="A148" s="1" t="s">
        <v>81</v>
      </c>
      <c r="B148" s="32" t="s">
        <v>82</v>
      </c>
      <c r="C148" s="43">
        <v>360</v>
      </c>
    </row>
    <row r="149" spans="1:3" ht="12.6" customHeight="1" x14ac:dyDescent="0.25">
      <c r="A149" s="1"/>
      <c r="B149" s="32"/>
      <c r="C149" s="43"/>
    </row>
    <row r="150" spans="1:3" ht="31.5" x14ac:dyDescent="0.25">
      <c r="A150" s="1" t="s">
        <v>143</v>
      </c>
      <c r="B150" s="32" t="s">
        <v>144</v>
      </c>
      <c r="C150" s="43">
        <f>SUM(C152+C158+C162+C168)</f>
        <v>1218</v>
      </c>
    </row>
    <row r="151" spans="1:3" ht="12" customHeight="1" x14ac:dyDescent="0.25">
      <c r="A151" s="1"/>
      <c r="B151" s="32"/>
      <c r="C151" s="43"/>
    </row>
    <row r="152" spans="1:3" ht="113.45" customHeight="1" x14ac:dyDescent="0.25">
      <c r="A152" s="1" t="s">
        <v>145</v>
      </c>
      <c r="B152" s="32" t="s">
        <v>146</v>
      </c>
      <c r="C152" s="43">
        <f>SUM(C154+C156)</f>
        <v>150</v>
      </c>
    </row>
    <row r="153" spans="1:3" ht="15" customHeight="1" x14ac:dyDescent="0.25">
      <c r="A153" s="1"/>
      <c r="B153" s="32"/>
      <c r="C153" s="43"/>
    </row>
    <row r="154" spans="1:3" ht="63" x14ac:dyDescent="0.25">
      <c r="A154" s="33" t="s">
        <v>88</v>
      </c>
      <c r="B154" s="32" t="s">
        <v>87</v>
      </c>
      <c r="C154" s="43">
        <v>100</v>
      </c>
    </row>
    <row r="155" spans="1:3" ht="15" customHeight="1" x14ac:dyDescent="0.25">
      <c r="A155" s="1"/>
      <c r="B155" s="32"/>
      <c r="C155" s="43"/>
    </row>
    <row r="156" spans="1:3" ht="78.75" x14ac:dyDescent="0.25">
      <c r="A156" s="1" t="s">
        <v>79</v>
      </c>
      <c r="B156" s="32" t="s">
        <v>80</v>
      </c>
      <c r="C156" s="43">
        <v>50</v>
      </c>
    </row>
    <row r="157" spans="1:3" ht="13.7" customHeight="1" x14ac:dyDescent="0.25">
      <c r="A157" s="1"/>
      <c r="B157" s="32"/>
      <c r="C157" s="43"/>
    </row>
    <row r="158" spans="1:3" ht="47.25" x14ac:dyDescent="0.25">
      <c r="A158" s="1" t="s">
        <v>147</v>
      </c>
      <c r="B158" s="32" t="s">
        <v>148</v>
      </c>
      <c r="C158" s="43">
        <f>SUM(C160)</f>
        <v>10</v>
      </c>
    </row>
    <row r="159" spans="1:3" ht="11.1" customHeight="1" x14ac:dyDescent="0.25">
      <c r="A159" s="1"/>
      <c r="B159" s="32"/>
      <c r="C159" s="43"/>
    </row>
    <row r="160" spans="1:3" ht="203.25" customHeight="1" x14ac:dyDescent="0.25">
      <c r="A160" s="10" t="s">
        <v>107</v>
      </c>
      <c r="B160" s="32" t="s">
        <v>89</v>
      </c>
      <c r="C160" s="43">
        <v>10</v>
      </c>
    </row>
    <row r="161" spans="1:4" ht="13.9" customHeight="1" x14ac:dyDescent="0.25">
      <c r="A161" s="10"/>
      <c r="B161" s="32"/>
      <c r="C161" s="43"/>
    </row>
    <row r="162" spans="1:4" ht="94.5" x14ac:dyDescent="0.25">
      <c r="A162" s="10" t="s">
        <v>149</v>
      </c>
      <c r="B162" s="32" t="s">
        <v>150</v>
      </c>
      <c r="C162" s="43">
        <f>SUM(C164+C166)</f>
        <v>513</v>
      </c>
    </row>
    <row r="163" spans="1:4" ht="12.6" customHeight="1" x14ac:dyDescent="0.25">
      <c r="A163" s="10"/>
      <c r="B163" s="32"/>
      <c r="C163" s="43"/>
    </row>
    <row r="164" spans="1:4" ht="78.75" x14ac:dyDescent="0.25">
      <c r="A164" s="1" t="s">
        <v>109</v>
      </c>
      <c r="B164" s="32" t="s">
        <v>108</v>
      </c>
      <c r="C164" s="43">
        <v>503</v>
      </c>
    </row>
    <row r="165" spans="1:4" ht="11.1" customHeight="1" x14ac:dyDescent="0.25">
      <c r="A165" s="1"/>
      <c r="B165" s="32"/>
      <c r="C165" s="43"/>
    </row>
    <row r="166" spans="1:4" ht="94.5" x14ac:dyDescent="0.25">
      <c r="A166" s="1" t="s">
        <v>151</v>
      </c>
      <c r="B166" s="32" t="s">
        <v>152</v>
      </c>
      <c r="C166" s="43">
        <v>10</v>
      </c>
    </row>
    <row r="167" spans="1:4" ht="15" customHeight="1" x14ac:dyDescent="0.25">
      <c r="A167" s="1"/>
      <c r="B167" s="32"/>
      <c r="C167" s="43"/>
    </row>
    <row r="168" spans="1:4" ht="21.75" customHeight="1" x14ac:dyDescent="0.25">
      <c r="A168" s="1" t="s">
        <v>153</v>
      </c>
      <c r="B168" s="32" t="s">
        <v>154</v>
      </c>
      <c r="C168" s="43">
        <f>SUM(C170)</f>
        <v>545</v>
      </c>
      <c r="D168" s="17"/>
    </row>
    <row r="169" spans="1:4" ht="15" customHeight="1" x14ac:dyDescent="0.25">
      <c r="A169" s="1"/>
      <c r="B169" s="32"/>
      <c r="C169" s="43"/>
    </row>
    <row r="170" spans="1:4" ht="110.25" x14ac:dyDescent="0.25">
      <c r="A170" s="1" t="s">
        <v>197</v>
      </c>
      <c r="B170" s="32" t="s">
        <v>83</v>
      </c>
      <c r="C170" s="43">
        <v>545</v>
      </c>
    </row>
    <row r="171" spans="1:4" ht="15" customHeight="1" x14ac:dyDescent="0.25">
      <c r="A171" s="1"/>
      <c r="B171" s="32"/>
      <c r="C171" s="43"/>
    </row>
    <row r="172" spans="1:4" x14ac:dyDescent="0.25">
      <c r="A172" s="6" t="s">
        <v>32</v>
      </c>
      <c r="B172" s="7" t="s">
        <v>33</v>
      </c>
      <c r="C172" s="42">
        <f>C174+C211+C215+C219+C227</f>
        <v>2105526.7000000002</v>
      </c>
    </row>
    <row r="173" spans="1:4" ht="15" customHeight="1" x14ac:dyDescent="0.25">
      <c r="A173" s="33"/>
      <c r="B173" s="32"/>
      <c r="C173" s="43"/>
    </row>
    <row r="174" spans="1:4" ht="31.5" x14ac:dyDescent="0.25">
      <c r="A174" s="1" t="s">
        <v>34</v>
      </c>
      <c r="B174" s="32" t="s">
        <v>35</v>
      </c>
      <c r="C174" s="43">
        <f>C176+C186+C201</f>
        <v>1804309.4000000001</v>
      </c>
    </row>
    <row r="175" spans="1:4" ht="15" customHeight="1" x14ac:dyDescent="0.25">
      <c r="A175" s="1"/>
      <c r="B175" s="32"/>
      <c r="C175" s="43"/>
    </row>
    <row r="176" spans="1:4" ht="31.5" x14ac:dyDescent="0.25">
      <c r="A176" s="1" t="s">
        <v>198</v>
      </c>
      <c r="B176" s="32" t="s">
        <v>72</v>
      </c>
      <c r="C176" s="43">
        <f>C178+C184+C180+C182</f>
        <v>643633.6</v>
      </c>
    </row>
    <row r="177" spans="1:3" ht="15" customHeight="1" x14ac:dyDescent="0.25">
      <c r="A177" s="1"/>
      <c r="B177" s="32"/>
      <c r="C177" s="43"/>
    </row>
    <row r="178" spans="1:3" ht="157.5" x14ac:dyDescent="0.25">
      <c r="A178" s="20" t="s">
        <v>113</v>
      </c>
      <c r="B178" s="32" t="s">
        <v>93</v>
      </c>
      <c r="C178" s="48">
        <v>25456.6</v>
      </c>
    </row>
    <row r="179" spans="1:3" ht="15" customHeight="1" x14ac:dyDescent="0.25">
      <c r="A179" s="20"/>
      <c r="B179" s="32"/>
      <c r="C179" s="48"/>
    </row>
    <row r="180" spans="1:3" ht="47.25" x14ac:dyDescent="0.25">
      <c r="A180" s="35" t="s">
        <v>199</v>
      </c>
      <c r="B180" s="32" t="s">
        <v>92</v>
      </c>
      <c r="C180" s="48">
        <v>3000</v>
      </c>
    </row>
    <row r="181" spans="1:3" ht="15" customHeight="1" x14ac:dyDescent="0.25">
      <c r="A181" s="35"/>
      <c r="B181" s="32"/>
      <c r="C181" s="48"/>
    </row>
    <row r="182" spans="1:3" ht="63" x14ac:dyDescent="0.25">
      <c r="A182" s="35" t="s">
        <v>200</v>
      </c>
      <c r="B182" s="32" t="s">
        <v>201</v>
      </c>
      <c r="C182" s="48">
        <v>2466.5</v>
      </c>
    </row>
    <row r="183" spans="1:3" ht="15" customHeight="1" x14ac:dyDescent="0.25">
      <c r="A183" s="20"/>
      <c r="B183" s="32"/>
      <c r="C183" s="43"/>
    </row>
    <row r="184" spans="1:3" ht="31.5" x14ac:dyDescent="0.25">
      <c r="A184" s="27" t="s">
        <v>155</v>
      </c>
      <c r="B184" s="32" t="s">
        <v>67</v>
      </c>
      <c r="C184" s="43">
        <v>612710.5</v>
      </c>
    </row>
    <row r="185" spans="1:3" ht="15" customHeight="1" x14ac:dyDescent="0.25">
      <c r="A185" s="1"/>
      <c r="B185" s="32"/>
      <c r="C185" s="43"/>
    </row>
    <row r="186" spans="1:3" ht="15" customHeight="1" x14ac:dyDescent="0.25">
      <c r="A186" s="1" t="s">
        <v>61</v>
      </c>
      <c r="B186" s="32" t="s">
        <v>119</v>
      </c>
      <c r="C186" s="43">
        <f>SUM(C188:C199)</f>
        <v>812807</v>
      </c>
    </row>
    <row r="187" spans="1:3" x14ac:dyDescent="0.25">
      <c r="A187" s="1"/>
      <c r="B187" s="32"/>
      <c r="C187" s="43"/>
    </row>
    <row r="188" spans="1:3" ht="57.75" customHeight="1" x14ac:dyDescent="0.25">
      <c r="A188" s="1" t="s">
        <v>63</v>
      </c>
      <c r="B188" s="32" t="s">
        <v>68</v>
      </c>
      <c r="C188" s="43">
        <v>719275</v>
      </c>
    </row>
    <row r="189" spans="1:3" x14ac:dyDescent="0.25">
      <c r="A189" s="11"/>
      <c r="B189" s="12"/>
      <c r="C189" s="49"/>
    </row>
    <row r="190" spans="1:3" ht="141.75" x14ac:dyDescent="0.25">
      <c r="A190" s="11" t="s">
        <v>91</v>
      </c>
      <c r="B190" s="32" t="s">
        <v>90</v>
      </c>
      <c r="C190" s="48">
        <v>19564.900000000001</v>
      </c>
    </row>
    <row r="191" spans="1:3" x14ac:dyDescent="0.25">
      <c r="A191" s="11"/>
      <c r="B191" s="32"/>
      <c r="C191" s="49"/>
    </row>
    <row r="192" spans="1:3" ht="173.25" x14ac:dyDescent="0.25">
      <c r="A192" s="11" t="s">
        <v>94</v>
      </c>
      <c r="B192" s="32" t="s">
        <v>95</v>
      </c>
      <c r="C192" s="48">
        <v>64839.6</v>
      </c>
    </row>
    <row r="193" spans="1:3" x14ac:dyDescent="0.25">
      <c r="A193" s="11"/>
      <c r="B193" s="12"/>
      <c r="C193" s="49"/>
    </row>
    <row r="194" spans="1:3" ht="47.25" x14ac:dyDescent="0.25">
      <c r="A194" s="11" t="s">
        <v>39</v>
      </c>
      <c r="B194" s="12" t="s">
        <v>69</v>
      </c>
      <c r="C194" s="48">
        <v>4237.8</v>
      </c>
    </row>
    <row r="195" spans="1:3" x14ac:dyDescent="0.25">
      <c r="A195" s="11"/>
      <c r="B195" s="12"/>
      <c r="C195" s="49"/>
    </row>
    <row r="196" spans="1:3" ht="78.75" x14ac:dyDescent="0.25">
      <c r="A196" s="13" t="s">
        <v>66</v>
      </c>
      <c r="B196" s="12" t="s">
        <v>70</v>
      </c>
      <c r="C196" s="48">
        <v>65.099999999999994</v>
      </c>
    </row>
    <row r="197" spans="1:3" x14ac:dyDescent="0.25">
      <c r="A197" s="13"/>
      <c r="B197" s="12"/>
      <c r="C197" s="48"/>
    </row>
    <row r="198" spans="1:3" ht="47.25" x14ac:dyDescent="0.25">
      <c r="A198" s="36" t="s">
        <v>62</v>
      </c>
      <c r="B198" s="37" t="s">
        <v>71</v>
      </c>
      <c r="C198" s="50">
        <v>4824.6000000000004</v>
      </c>
    </row>
    <row r="199" spans="1:3" x14ac:dyDescent="0.25">
      <c r="A199" s="11"/>
      <c r="B199" s="12"/>
      <c r="C199" s="49"/>
    </row>
    <row r="200" spans="1:3" ht="15" customHeight="1" x14ac:dyDescent="0.25">
      <c r="A200" s="1"/>
      <c r="B200" s="32"/>
      <c r="C200" s="43"/>
    </row>
    <row r="201" spans="1:3" ht="31.5" x14ac:dyDescent="0.25">
      <c r="A201" s="1" t="s">
        <v>64</v>
      </c>
      <c r="B201" s="32" t="s">
        <v>118</v>
      </c>
      <c r="C201" s="43">
        <f>C203+C205+C207+C209</f>
        <v>347868.8</v>
      </c>
    </row>
    <row r="202" spans="1:3" ht="15" customHeight="1" x14ac:dyDescent="0.25">
      <c r="A202" s="1"/>
      <c r="B202" s="32"/>
      <c r="C202" s="43"/>
    </row>
    <row r="203" spans="1:3" ht="78.75" x14ac:dyDescent="0.25">
      <c r="A203" s="14" t="s">
        <v>78</v>
      </c>
      <c r="B203" s="41" t="s">
        <v>170</v>
      </c>
      <c r="C203" s="43">
        <v>124141.2</v>
      </c>
    </row>
    <row r="204" spans="1:3" x14ac:dyDescent="0.25">
      <c r="A204" s="14"/>
      <c r="B204" s="41"/>
      <c r="C204" s="43"/>
    </row>
    <row r="205" spans="1:3" ht="183" customHeight="1" x14ac:dyDescent="0.25">
      <c r="A205" s="14" t="s">
        <v>169</v>
      </c>
      <c r="B205" s="41" t="s">
        <v>171</v>
      </c>
      <c r="C205" s="43">
        <v>1406.2</v>
      </c>
    </row>
    <row r="206" spans="1:3" x14ac:dyDescent="0.25">
      <c r="A206" s="14"/>
      <c r="B206" s="41"/>
      <c r="C206" s="43"/>
    </row>
    <row r="207" spans="1:3" ht="110.25" x14ac:dyDescent="0.25">
      <c r="A207" s="14" t="s">
        <v>166</v>
      </c>
      <c r="B207" s="41" t="s">
        <v>172</v>
      </c>
      <c r="C207" s="43">
        <v>4986.7</v>
      </c>
    </row>
    <row r="208" spans="1:3" x14ac:dyDescent="0.25">
      <c r="A208" s="14"/>
      <c r="B208" s="41"/>
      <c r="C208" s="43"/>
    </row>
    <row r="209" spans="1:3" ht="31.5" x14ac:dyDescent="0.25">
      <c r="A209" s="14" t="s">
        <v>121</v>
      </c>
      <c r="B209" s="41" t="s">
        <v>203</v>
      </c>
      <c r="C209" s="43">
        <v>217334.7</v>
      </c>
    </row>
    <row r="210" spans="1:3" x14ac:dyDescent="0.25">
      <c r="A210" s="14"/>
      <c r="B210" s="41"/>
      <c r="C210" s="43"/>
    </row>
    <row r="211" spans="1:3" ht="47.25" x14ac:dyDescent="0.25">
      <c r="A211" s="14" t="s">
        <v>167</v>
      </c>
      <c r="B211" s="41" t="s">
        <v>173</v>
      </c>
      <c r="C211" s="42">
        <f>C213</f>
        <v>34370.5</v>
      </c>
    </row>
    <row r="212" spans="1:3" x14ac:dyDescent="0.25">
      <c r="A212" s="14"/>
      <c r="B212" s="41"/>
      <c r="C212" s="43"/>
    </row>
    <row r="213" spans="1:3" ht="52.5" customHeight="1" x14ac:dyDescent="0.25">
      <c r="A213" s="14" t="s">
        <v>168</v>
      </c>
      <c r="B213" s="41" t="s">
        <v>174</v>
      </c>
      <c r="C213" s="43">
        <v>34370.5</v>
      </c>
    </row>
    <row r="214" spans="1:3" x14ac:dyDescent="0.25">
      <c r="A214" s="14"/>
      <c r="B214" s="41"/>
      <c r="C214" s="43"/>
    </row>
    <row r="215" spans="1:3" ht="31.5" x14ac:dyDescent="0.25">
      <c r="A215" s="14" t="s">
        <v>175</v>
      </c>
      <c r="B215" s="41" t="s">
        <v>204</v>
      </c>
      <c r="C215" s="42">
        <f>C217</f>
        <v>320.3</v>
      </c>
    </row>
    <row r="216" spans="1:3" x14ac:dyDescent="0.25">
      <c r="A216" s="14"/>
      <c r="B216" s="41"/>
      <c r="C216" s="43"/>
    </row>
    <row r="217" spans="1:3" ht="63" x14ac:dyDescent="0.25">
      <c r="A217" s="1" t="s">
        <v>176</v>
      </c>
      <c r="B217" s="32" t="s">
        <v>177</v>
      </c>
      <c r="C217" s="43">
        <v>320.3</v>
      </c>
    </row>
    <row r="218" spans="1:3" x14ac:dyDescent="0.25">
      <c r="A218" s="1"/>
      <c r="B218" s="32"/>
      <c r="C218" s="43"/>
    </row>
    <row r="219" spans="1:3" ht="78.75" x14ac:dyDescent="0.25">
      <c r="A219" s="27" t="s">
        <v>208</v>
      </c>
      <c r="B219" s="32" t="s">
        <v>209</v>
      </c>
      <c r="C219" s="43">
        <f>C221+C223+C225</f>
        <v>271887.19999999995</v>
      </c>
    </row>
    <row r="220" spans="1:3" x14ac:dyDescent="0.25">
      <c r="A220" s="1"/>
      <c r="B220" s="32"/>
      <c r="C220" s="43"/>
    </row>
    <row r="221" spans="1:3" ht="47.25" x14ac:dyDescent="0.25">
      <c r="A221" s="1" t="s">
        <v>210</v>
      </c>
      <c r="B221" s="32" t="s">
        <v>211</v>
      </c>
      <c r="C221" s="51">
        <v>271722.09999999998</v>
      </c>
    </row>
    <row r="222" spans="1:3" x14ac:dyDescent="0.25">
      <c r="A222" s="1"/>
      <c r="B222" s="32"/>
      <c r="C222" s="51"/>
    </row>
    <row r="223" spans="1:3" ht="47.25" x14ac:dyDescent="0.25">
      <c r="A223" s="1" t="s">
        <v>233</v>
      </c>
      <c r="B223" s="32" t="s">
        <v>234</v>
      </c>
      <c r="C223" s="51">
        <v>150</v>
      </c>
    </row>
    <row r="224" spans="1:3" x14ac:dyDescent="0.25">
      <c r="A224" s="1"/>
      <c r="B224" s="32"/>
      <c r="C224" s="51"/>
    </row>
    <row r="225" spans="1:3" ht="66.2" customHeight="1" x14ac:dyDescent="0.25">
      <c r="A225" s="1" t="s">
        <v>235</v>
      </c>
      <c r="B225" s="32" t="s">
        <v>236</v>
      </c>
      <c r="C225" s="51">
        <v>15.1</v>
      </c>
    </row>
    <row r="226" spans="1:3" x14ac:dyDescent="0.25">
      <c r="A226" s="1"/>
      <c r="B226" s="32"/>
      <c r="C226" s="51"/>
    </row>
    <row r="227" spans="1:3" ht="63" x14ac:dyDescent="0.25">
      <c r="A227" s="1" t="s">
        <v>226</v>
      </c>
      <c r="B227" s="41" t="s">
        <v>225</v>
      </c>
      <c r="C227" s="51">
        <f>C229+C231+C233</f>
        <v>-5360.7000000000007</v>
      </c>
    </row>
    <row r="228" spans="1:3" x14ac:dyDescent="0.25">
      <c r="A228" s="1"/>
      <c r="B228" s="32"/>
      <c r="C228" s="51"/>
    </row>
    <row r="229" spans="1:3" ht="189" x14ac:dyDescent="0.25">
      <c r="A229" s="1" t="s">
        <v>227</v>
      </c>
      <c r="B229" s="32" t="s">
        <v>228</v>
      </c>
      <c r="C229" s="51">
        <v>-30.8</v>
      </c>
    </row>
    <row r="230" spans="1:3" x14ac:dyDescent="0.25">
      <c r="A230" s="1"/>
      <c r="B230" s="32"/>
      <c r="C230" s="51"/>
    </row>
    <row r="231" spans="1:3" ht="108.6" customHeight="1" x14ac:dyDescent="0.25">
      <c r="A231" s="1" t="s">
        <v>229</v>
      </c>
      <c r="B231" s="32" t="s">
        <v>230</v>
      </c>
      <c r="C231" s="51">
        <v>-348.8</v>
      </c>
    </row>
    <row r="232" spans="1:3" x14ac:dyDescent="0.25">
      <c r="A232" s="1"/>
      <c r="B232" s="32"/>
      <c r="C232" s="51"/>
    </row>
    <row r="233" spans="1:3" ht="62.25" customHeight="1" x14ac:dyDescent="0.25">
      <c r="A233" s="1" t="s">
        <v>231</v>
      </c>
      <c r="B233" s="32" t="s">
        <v>232</v>
      </c>
      <c r="C233" s="51">
        <v>-4981.1000000000004</v>
      </c>
    </row>
    <row r="234" spans="1:3" x14ac:dyDescent="0.25">
      <c r="A234" s="1"/>
      <c r="B234" s="32"/>
      <c r="C234" s="51"/>
    </row>
    <row r="235" spans="1:3" x14ac:dyDescent="0.25">
      <c r="A235" s="6" t="s">
        <v>202</v>
      </c>
      <c r="B235" s="32"/>
      <c r="C235" s="42">
        <f>C19+C172</f>
        <v>3255947.5</v>
      </c>
    </row>
    <row r="236" spans="1:3" x14ac:dyDescent="0.25">
      <c r="A236" s="11"/>
      <c r="B236" s="32"/>
      <c r="C236" s="25"/>
    </row>
  </sheetData>
  <sortState ref="A132:C144">
    <sortCondition ref="B132:B144"/>
  </sortState>
  <mergeCells count="35">
    <mergeCell ref="A12:C12"/>
    <mergeCell ref="A13:C13"/>
    <mergeCell ref="A14:C14"/>
    <mergeCell ref="A6:C6"/>
    <mergeCell ref="A7:C7"/>
    <mergeCell ref="A8:C8"/>
    <mergeCell ref="A9:C9"/>
    <mergeCell ref="A11:C11"/>
    <mergeCell ref="A17:A18"/>
    <mergeCell ref="B17:B18"/>
    <mergeCell ref="C17:C18"/>
    <mergeCell ref="D25:D27"/>
    <mergeCell ref="D28:D29"/>
    <mergeCell ref="D47:D48"/>
    <mergeCell ref="D34:D35"/>
    <mergeCell ref="D49:D50"/>
    <mergeCell ref="D37:D41"/>
    <mergeCell ref="D30:D31"/>
    <mergeCell ref="D32:D33"/>
    <mergeCell ref="D90:D93"/>
    <mergeCell ref="D98:D100"/>
    <mergeCell ref="D78:D81"/>
    <mergeCell ref="A1:C1"/>
    <mergeCell ref="A2:C2"/>
    <mergeCell ref="A3:C3"/>
    <mergeCell ref="A4:C4"/>
    <mergeCell ref="A5:C5"/>
    <mergeCell ref="D73:D75"/>
    <mergeCell ref="D63:D64"/>
    <mergeCell ref="D61:D62"/>
    <mergeCell ref="D54:D55"/>
    <mergeCell ref="D56:D58"/>
    <mergeCell ref="D71:D72"/>
    <mergeCell ref="D51:D53"/>
    <mergeCell ref="D43:D44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7</cp:lastModifiedBy>
  <cp:lastPrinted>2025-12-22T08:01:35Z</cp:lastPrinted>
  <dcterms:created xsi:type="dcterms:W3CDTF">2014-10-29T05:59:09Z</dcterms:created>
  <dcterms:modified xsi:type="dcterms:W3CDTF">2026-01-13T07:32:23Z</dcterms:modified>
</cp:coreProperties>
</file>